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068.26649\"/>
    </mc:Choice>
  </mc:AlternateContent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Лист1!$A$1:$G$101</definedName>
  </definedNames>
  <calcPr calcId="162913"/>
</workbook>
</file>

<file path=xl/calcChain.xml><?xml version="1.0" encoding="utf-8"?>
<calcChain xmlns="http://schemas.openxmlformats.org/spreadsheetml/2006/main">
  <c r="G42" i="1" l="1"/>
  <c r="G77" i="1"/>
  <c r="G10" i="1" l="1"/>
  <c r="G64" i="1"/>
  <c r="G51" i="1"/>
  <c r="G39" i="1"/>
  <c r="G24" i="1"/>
  <c r="G18" i="1"/>
  <c r="G89" i="1"/>
  <c r="G37" i="1"/>
  <c r="G9" i="1" l="1"/>
  <c r="G57" i="1"/>
  <c r="G101" i="1"/>
  <c r="G45" i="1"/>
  <c r="G40" i="1"/>
  <c r="G36" i="1"/>
  <c r="G96" i="1"/>
  <c r="G21" i="1"/>
  <c r="G58" i="1" l="1"/>
  <c r="G17" i="1"/>
  <c r="G82" i="1"/>
  <c r="G70" i="1"/>
  <c r="G61" i="1" l="1"/>
  <c r="G47" i="1"/>
  <c r="G46" i="1"/>
  <c r="G44" i="1"/>
  <c r="G38" i="1"/>
  <c r="G33" i="1"/>
  <c r="G31" i="1"/>
  <c r="G26" i="1"/>
  <c r="G22" i="1"/>
  <c r="G91" i="1"/>
  <c r="G30" i="1"/>
  <c r="G95" i="1"/>
  <c r="G50" i="1" l="1"/>
  <c r="G88" i="1"/>
  <c r="G13" i="1"/>
  <c r="G71" i="1"/>
  <c r="G93" i="1"/>
  <c r="G94" i="1"/>
  <c r="G4" i="1"/>
  <c r="G62" i="1" l="1"/>
  <c r="G35" i="1"/>
  <c r="G27" i="1"/>
  <c r="G85" i="1"/>
  <c r="G79" i="1"/>
  <c r="G11" i="1"/>
  <c r="G55" i="1"/>
  <c r="G53" i="1"/>
  <c r="G48" i="1"/>
  <c r="G41" i="1" l="1"/>
  <c r="G5" i="1"/>
  <c r="G87" i="1"/>
  <c r="G81" i="1"/>
  <c r="G76" i="1"/>
  <c r="G75" i="1"/>
  <c r="G74" i="1"/>
  <c r="G86" i="1"/>
  <c r="G84" i="1"/>
  <c r="G80" i="1"/>
  <c r="G56" i="1"/>
  <c r="G3" i="1"/>
  <c r="G54" i="1"/>
  <c r="G49" i="1"/>
  <c r="G73" i="1"/>
  <c r="G60" i="1" l="1"/>
  <c r="G23" i="1"/>
  <c r="G15" i="1"/>
  <c r="G78" i="1"/>
  <c r="G20" i="1"/>
  <c r="G19" i="1"/>
  <c r="E66" i="1" l="1"/>
  <c r="F66" i="1" s="1"/>
  <c r="G66" i="1" s="1"/>
  <c r="E67" i="1"/>
  <c r="F67" i="1" s="1"/>
  <c r="G67" i="1" s="1"/>
  <c r="E68" i="1"/>
  <c r="F68" i="1" s="1"/>
  <c r="E69" i="1"/>
  <c r="F69" i="1" s="1"/>
  <c r="E70" i="1"/>
  <c r="F70" i="1" s="1"/>
  <c r="E71" i="1"/>
  <c r="F71" i="1" s="1"/>
  <c r="E99" i="1"/>
  <c r="F99" i="1" s="1"/>
  <c r="G99" i="1" s="1"/>
  <c r="E100" i="1"/>
  <c r="F100" i="1" s="1"/>
  <c r="G100" i="1" s="1"/>
  <c r="E101" i="1"/>
  <c r="F101" i="1" s="1"/>
  <c r="E65" i="1"/>
  <c r="F65" i="1" s="1"/>
  <c r="G65" i="1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<sst xmlns="http://schemas.openxmlformats.org/spreadsheetml/2006/main" count="16" uniqueCount="14">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</sst>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view="pageBreakPreview" topLeftCell="A7" zoomScale="115" zoomScaleNormal="170" zoomScaleSheetLayoutView="115" workbookViewId="0">
      <selection activeCell="G11" sqref="G11"/>
    </sheetView>
  </sheetViews>
  <sheetFormatPr defaultRowHeight="15" x14ac:dyDescent="0.2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 x14ac:dyDescent="0.25">
      <c r="A1" s="27" t="s">
        <v>5</v>
      </c>
      <c r="B1" s="28"/>
      <c r="C1" s="28"/>
      <c r="D1" s="28"/>
      <c r="E1" s="28"/>
      <c r="F1" s="28"/>
      <c r="G1" s="29"/>
    </row>
    <row r="2" spans="1:7" ht="91.5" customHeight="1" x14ac:dyDescent="0.25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 x14ac:dyDescent="0.25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 x14ac:dyDescent="0.25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 x14ac:dyDescent="0.25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 x14ac:dyDescent="0.25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 x14ac:dyDescent="0.25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 x14ac:dyDescent="0.25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 x14ac:dyDescent="0.25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158.7-20-5-20-15</f>
        <v>98.699999999999989</v>
      </c>
    </row>
    <row r="10" spans="1:7" x14ac:dyDescent="0.25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147.5-8-5-5-0.02-30-5-15</f>
        <v>79.47999999999999</v>
      </c>
    </row>
    <row r="11" spans="1:7" x14ac:dyDescent="0.25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 x14ac:dyDescent="0.25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 x14ac:dyDescent="0.25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</f>
        <v>295</v>
      </c>
    </row>
    <row r="14" spans="1:7" x14ac:dyDescent="0.25">
      <c r="A14" s="15">
        <v>12</v>
      </c>
      <c r="B14" s="22">
        <v>13</v>
      </c>
      <c r="C14" s="16">
        <v>160</v>
      </c>
      <c r="G14" s="16">
        <v>206</v>
      </c>
    </row>
    <row r="15" spans="1:7" x14ac:dyDescent="0.25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 x14ac:dyDescent="0.25">
      <c r="A16" s="15">
        <v>14</v>
      </c>
      <c r="B16" s="23">
        <v>17</v>
      </c>
      <c r="C16" s="23">
        <v>400</v>
      </c>
      <c r="G16" s="16">
        <v>60.2</v>
      </c>
    </row>
    <row r="17" spans="1:7" x14ac:dyDescent="0.25">
      <c r="A17" s="15">
        <v>15</v>
      </c>
      <c r="B17" s="24">
        <v>18</v>
      </c>
      <c r="C17" s="18">
        <v>250</v>
      </c>
      <c r="G17" s="16">
        <f>106-30-30-15</f>
        <v>31</v>
      </c>
    </row>
    <row r="18" spans="1:7" x14ac:dyDescent="0.25">
      <c r="A18" s="15">
        <v>16</v>
      </c>
      <c r="B18" s="25">
        <v>19</v>
      </c>
      <c r="C18" s="16">
        <v>160</v>
      </c>
      <c r="G18" s="16">
        <f>76.4-15-5-5-10-15-3</f>
        <v>23.400000000000006</v>
      </c>
    </row>
    <row r="19" spans="1:7" x14ac:dyDescent="0.25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 x14ac:dyDescent="0.25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 x14ac:dyDescent="0.25">
      <c r="A21" s="15">
        <v>19</v>
      </c>
      <c r="B21" s="24">
        <v>22</v>
      </c>
      <c r="C21" s="19">
        <v>250</v>
      </c>
      <c r="G21" s="16">
        <f>179-15-5-15-15-5-15</f>
        <v>109</v>
      </c>
    </row>
    <row r="22" spans="1:7" x14ac:dyDescent="0.25">
      <c r="A22" s="15">
        <v>20</v>
      </c>
      <c r="B22" s="25">
        <v>23</v>
      </c>
      <c r="C22" s="16">
        <v>400</v>
      </c>
      <c r="G22" s="16">
        <f>186.8-1</f>
        <v>185.8</v>
      </c>
    </row>
    <row r="23" spans="1:7" x14ac:dyDescent="0.25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 x14ac:dyDescent="0.25">
      <c r="A24" s="15">
        <v>22</v>
      </c>
      <c r="B24" s="25">
        <v>25</v>
      </c>
      <c r="C24" s="16">
        <v>250</v>
      </c>
      <c r="G24" s="16">
        <f>111.7-5-5-30-25-15-5</f>
        <v>26.700000000000003</v>
      </c>
    </row>
    <row r="25" spans="1:7" x14ac:dyDescent="0.25">
      <c r="A25" s="15">
        <v>23</v>
      </c>
      <c r="B25" s="17">
        <v>26</v>
      </c>
      <c r="C25" s="17">
        <v>400</v>
      </c>
      <c r="G25" s="16">
        <v>450.5</v>
      </c>
    </row>
    <row r="26" spans="1:7" x14ac:dyDescent="0.25">
      <c r="A26" s="15">
        <v>24</v>
      </c>
      <c r="B26" s="15">
        <v>27</v>
      </c>
      <c r="C26" s="16">
        <v>400</v>
      </c>
      <c r="G26" s="16">
        <f>267.3-15-15-3.2-30-15</f>
        <v>189.10000000000002</v>
      </c>
    </row>
    <row r="27" spans="1:7" x14ac:dyDescent="0.25">
      <c r="A27" s="15">
        <v>25</v>
      </c>
      <c r="B27" s="17">
        <v>28</v>
      </c>
      <c r="C27" s="17">
        <v>400</v>
      </c>
      <c r="G27" s="16">
        <f>277.4-3-15-15</f>
        <v>244.39999999999998</v>
      </c>
    </row>
    <row r="28" spans="1:7" x14ac:dyDescent="0.25">
      <c r="A28" s="15">
        <v>26</v>
      </c>
      <c r="B28" s="17">
        <v>29</v>
      </c>
      <c r="C28" s="17" t="s">
        <v>8</v>
      </c>
      <c r="G28" s="16">
        <v>4.5</v>
      </c>
    </row>
    <row r="29" spans="1:7" x14ac:dyDescent="0.25">
      <c r="A29" s="15">
        <v>27</v>
      </c>
      <c r="B29" s="15">
        <v>30</v>
      </c>
      <c r="C29" s="16">
        <v>400</v>
      </c>
      <c r="G29" s="16">
        <v>0</v>
      </c>
    </row>
    <row r="30" spans="1:7" x14ac:dyDescent="0.25">
      <c r="A30" s="15">
        <v>28</v>
      </c>
      <c r="B30" s="17">
        <v>31</v>
      </c>
      <c r="C30" s="17">
        <v>400</v>
      </c>
      <c r="G30" s="16">
        <f>299</f>
        <v>299</v>
      </c>
    </row>
    <row r="31" spans="1:7" x14ac:dyDescent="0.25">
      <c r="A31" s="15">
        <v>29</v>
      </c>
      <c r="B31" s="17">
        <v>32</v>
      </c>
      <c r="C31" s="17" t="s">
        <v>9</v>
      </c>
      <c r="G31" s="16">
        <f>235-15.02-30-30</f>
        <v>159.97999999999999</v>
      </c>
    </row>
    <row r="32" spans="1:7" x14ac:dyDescent="0.25">
      <c r="A32" s="15">
        <v>30</v>
      </c>
      <c r="B32" s="17">
        <v>33</v>
      </c>
      <c r="C32" s="17" t="s">
        <v>10</v>
      </c>
      <c r="G32" s="16">
        <v>0</v>
      </c>
    </row>
    <row r="33" spans="1:7" x14ac:dyDescent="0.25">
      <c r="A33" s="15">
        <v>31</v>
      </c>
      <c r="B33" s="18">
        <v>34</v>
      </c>
      <c r="C33" s="18" t="s">
        <v>11</v>
      </c>
      <c r="G33" s="16">
        <f>524.5-15</f>
        <v>509.5</v>
      </c>
    </row>
    <row r="34" spans="1:7" x14ac:dyDescent="0.25">
      <c r="A34" s="15">
        <v>32</v>
      </c>
      <c r="B34" s="17">
        <v>35</v>
      </c>
      <c r="C34" s="17" t="s">
        <v>11</v>
      </c>
      <c r="G34" s="16">
        <v>0</v>
      </c>
    </row>
    <row r="35" spans="1:7" x14ac:dyDescent="0.25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 x14ac:dyDescent="0.25">
      <c r="A36" s="15">
        <v>34</v>
      </c>
      <c r="B36" s="15">
        <v>37</v>
      </c>
      <c r="C36" s="16">
        <v>160</v>
      </c>
      <c r="G36" s="16">
        <f>83.5-15-5-25-5-30-3.5</f>
        <v>0</v>
      </c>
    </row>
    <row r="37" spans="1:7" x14ac:dyDescent="0.25">
      <c r="A37" s="15">
        <v>35</v>
      </c>
      <c r="B37" s="15">
        <v>38</v>
      </c>
      <c r="C37" s="16">
        <v>400</v>
      </c>
      <c r="G37" s="16">
        <f>243.7-100-12-60</f>
        <v>71.699999999999989</v>
      </c>
    </row>
    <row r="38" spans="1:7" x14ac:dyDescent="0.25">
      <c r="A38" s="15">
        <v>36</v>
      </c>
      <c r="B38" s="15">
        <v>39</v>
      </c>
      <c r="C38" s="16">
        <v>400</v>
      </c>
      <c r="G38" s="16">
        <f>225-15</f>
        <v>210</v>
      </c>
    </row>
    <row r="39" spans="1:7" x14ac:dyDescent="0.25">
      <c r="A39" s="15">
        <v>37</v>
      </c>
      <c r="B39" s="17">
        <v>40</v>
      </c>
      <c r="C39" s="17" t="s">
        <v>12</v>
      </c>
      <c r="G39" s="16">
        <f>112.5-5-18-1-15-8-15-15-10</f>
        <v>25.5</v>
      </c>
    </row>
    <row r="40" spans="1:7" x14ac:dyDescent="0.25">
      <c r="A40" s="15">
        <v>38</v>
      </c>
      <c r="B40" s="18">
        <v>41</v>
      </c>
      <c r="C40" s="19">
        <v>400</v>
      </c>
      <c r="G40" s="16">
        <f>168.7-15-15-15</f>
        <v>123.69999999999999</v>
      </c>
    </row>
    <row r="41" spans="1:7" x14ac:dyDescent="0.25">
      <c r="A41" s="15">
        <v>39</v>
      </c>
      <c r="B41" s="18">
        <v>42</v>
      </c>
      <c r="C41" s="19">
        <v>400</v>
      </c>
      <c r="G41" s="16">
        <f>171.6-15-5-5</f>
        <v>146.6</v>
      </c>
    </row>
    <row r="42" spans="1:7" x14ac:dyDescent="0.25">
      <c r="A42" s="15">
        <v>40</v>
      </c>
      <c r="B42" s="15">
        <v>43</v>
      </c>
      <c r="C42" s="16">
        <v>250</v>
      </c>
      <c r="G42" s="16">
        <f>173-15-15-15</f>
        <v>128</v>
      </c>
    </row>
    <row r="43" spans="1:7" x14ac:dyDescent="0.25">
      <c r="A43" s="15">
        <v>41</v>
      </c>
      <c r="B43" s="15">
        <v>44</v>
      </c>
      <c r="C43" s="16">
        <v>40</v>
      </c>
      <c r="G43" s="16">
        <v>0</v>
      </c>
    </row>
    <row r="44" spans="1:7" x14ac:dyDescent="0.25">
      <c r="A44" s="15">
        <v>42</v>
      </c>
      <c r="B44" s="18">
        <v>46</v>
      </c>
      <c r="C44" s="19">
        <v>400</v>
      </c>
      <c r="G44" s="16">
        <f>250-20-3.3-15-15</f>
        <v>196.7</v>
      </c>
    </row>
    <row r="45" spans="1:7" x14ac:dyDescent="0.25">
      <c r="A45" s="15">
        <v>43</v>
      </c>
      <c r="B45" s="18">
        <v>47</v>
      </c>
      <c r="C45" s="19">
        <v>400</v>
      </c>
      <c r="G45" s="16">
        <f>285.9-5-5-5-5-15-30-5-15-15</f>
        <v>185.89999999999998</v>
      </c>
    </row>
    <row r="46" spans="1:7" x14ac:dyDescent="0.25">
      <c r="A46" s="15">
        <v>44</v>
      </c>
      <c r="B46" s="18">
        <v>48</v>
      </c>
      <c r="C46" s="19">
        <v>250</v>
      </c>
      <c r="G46" s="16">
        <f>164.7-30-15-15.15-5</f>
        <v>99.549999999999983</v>
      </c>
    </row>
    <row r="47" spans="1:7" x14ac:dyDescent="0.25">
      <c r="A47" s="15">
        <v>45</v>
      </c>
      <c r="B47" s="18">
        <v>49</v>
      </c>
      <c r="C47" s="19">
        <v>250</v>
      </c>
      <c r="G47" s="16">
        <f>75.14-15-5-10-40-5.14</f>
        <v>0</v>
      </c>
    </row>
    <row r="48" spans="1:7" x14ac:dyDescent="0.25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 x14ac:dyDescent="0.25">
      <c r="A49" s="15">
        <v>47</v>
      </c>
      <c r="B49" s="18">
        <v>51</v>
      </c>
      <c r="C49" s="19">
        <v>400</v>
      </c>
      <c r="G49" s="16">
        <f>200.8-15-15</f>
        <v>170.8</v>
      </c>
    </row>
    <row r="50" spans="1:7" x14ac:dyDescent="0.25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 x14ac:dyDescent="0.25">
      <c r="A51" s="15">
        <v>49</v>
      </c>
      <c r="B51" s="15">
        <v>53</v>
      </c>
      <c r="C51" s="16">
        <v>250</v>
      </c>
      <c r="G51" s="16">
        <f>103.3-25-5-10-5</f>
        <v>58.3</v>
      </c>
    </row>
    <row r="52" spans="1:7" x14ac:dyDescent="0.25">
      <c r="A52" s="15">
        <v>50</v>
      </c>
      <c r="B52" s="15">
        <v>54</v>
      </c>
      <c r="C52" s="16">
        <v>100</v>
      </c>
      <c r="G52" s="16">
        <v>55.9</v>
      </c>
    </row>
    <row r="53" spans="1:7" x14ac:dyDescent="0.25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 x14ac:dyDescent="0.25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 x14ac:dyDescent="0.25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 x14ac:dyDescent="0.25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 x14ac:dyDescent="0.25">
      <c r="A57" s="15">
        <v>55</v>
      </c>
      <c r="B57" s="22">
        <v>59</v>
      </c>
      <c r="C57" s="16">
        <v>400</v>
      </c>
      <c r="G57" s="16">
        <f>279.6-15-30</f>
        <v>234.60000000000002</v>
      </c>
    </row>
    <row r="58" spans="1:7" x14ac:dyDescent="0.25">
      <c r="A58" s="15">
        <v>56</v>
      </c>
      <c r="B58" s="15">
        <v>61</v>
      </c>
      <c r="C58" s="16">
        <v>320</v>
      </c>
      <c r="G58" s="16">
        <f>291-120-120-15</f>
        <v>36</v>
      </c>
    </row>
    <row r="59" spans="1:7" x14ac:dyDescent="0.25">
      <c r="A59" s="15">
        <v>57</v>
      </c>
      <c r="B59" s="15">
        <v>63</v>
      </c>
      <c r="C59" s="16">
        <v>63</v>
      </c>
      <c r="G59" s="16">
        <v>32.5</v>
      </c>
    </row>
    <row r="60" spans="1:7" x14ac:dyDescent="0.25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 x14ac:dyDescent="0.25">
      <c r="A61" s="15">
        <v>59</v>
      </c>
      <c r="B61" s="18">
        <v>65</v>
      </c>
      <c r="C61" s="19">
        <v>250</v>
      </c>
      <c r="G61" s="16">
        <f>162.1-5-15-30-15-15-15-15</f>
        <v>52.099999999999994</v>
      </c>
    </row>
    <row r="62" spans="1:7" x14ac:dyDescent="0.25">
      <c r="A62" s="15">
        <v>60</v>
      </c>
      <c r="B62" s="18">
        <v>66</v>
      </c>
      <c r="C62" s="19">
        <v>400</v>
      </c>
      <c r="G62" s="16">
        <f>360-15-15-30-3.2-30</f>
        <v>266.8</v>
      </c>
    </row>
    <row r="63" spans="1:7" x14ac:dyDescent="0.25">
      <c r="A63" s="15">
        <v>61</v>
      </c>
      <c r="B63" s="15">
        <v>67</v>
      </c>
      <c r="C63" s="16">
        <v>100</v>
      </c>
      <c r="G63" s="16">
        <v>94.7</v>
      </c>
    </row>
    <row r="64" spans="1:7" x14ac:dyDescent="0.25">
      <c r="A64" s="15">
        <v>62</v>
      </c>
      <c r="B64" s="15">
        <v>68</v>
      </c>
      <c r="C64" s="16">
        <v>250</v>
      </c>
      <c r="G64" s="16">
        <f>127.8-30-15-30-15-15</f>
        <v>22.799999999999997</v>
      </c>
    </row>
    <row r="65" spans="1:7" x14ac:dyDescent="0.25">
      <c r="A65" s="15">
        <v>64</v>
      </c>
      <c r="B65" s="9">
        <v>101</v>
      </c>
      <c r="C65" s="9">
        <v>160</v>
      </c>
      <c r="D65" s="10">
        <v>270</v>
      </c>
      <c r="E65" s="10">
        <f t="shared" ref="E65:E101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 x14ac:dyDescent="0.25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 x14ac:dyDescent="0.25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 x14ac:dyDescent="0.25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1" si="2">IF(E68&gt;0,E68,0)</f>
        <v>100</v>
      </c>
      <c r="G68" s="16">
        <v>0</v>
      </c>
    </row>
    <row r="69" spans="1:7" x14ac:dyDescent="0.25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 x14ac:dyDescent="0.25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F70-9-15-15-15-5-5</f>
        <v>96</v>
      </c>
    </row>
    <row r="71" spans="1:7" x14ac:dyDescent="0.25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 x14ac:dyDescent="0.25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 x14ac:dyDescent="0.25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 x14ac:dyDescent="0.25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 x14ac:dyDescent="0.25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 x14ac:dyDescent="0.25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 x14ac:dyDescent="0.25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356-250-15-60-15-11-3</f>
        <v>2</v>
      </c>
    </row>
    <row r="78" spans="1:7" x14ac:dyDescent="0.25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 x14ac:dyDescent="0.25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 x14ac:dyDescent="0.25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 x14ac:dyDescent="0.25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</f>
        <v>11</v>
      </c>
    </row>
    <row r="82" spans="1:7" x14ac:dyDescent="0.25">
      <c r="A82" s="15">
        <v>81</v>
      </c>
      <c r="B82" s="9">
        <v>120</v>
      </c>
      <c r="C82" s="9">
        <v>63</v>
      </c>
      <c r="D82" s="10"/>
      <c r="E82" s="10"/>
      <c r="F82" s="13"/>
      <c r="G82" s="16">
        <f>56-15</f>
        <v>41</v>
      </c>
    </row>
    <row r="83" spans="1:7" x14ac:dyDescent="0.25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 x14ac:dyDescent="0.25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 x14ac:dyDescent="0.25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 x14ac:dyDescent="0.25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 x14ac:dyDescent="0.25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 x14ac:dyDescent="0.25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</f>
        <v>84.4</v>
      </c>
    </row>
    <row r="89" spans="1:7" x14ac:dyDescent="0.25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142.4-65-15-62.4</f>
        <v>0</v>
      </c>
    </row>
    <row r="90" spans="1:7" x14ac:dyDescent="0.25">
      <c r="A90" s="15">
        <v>89</v>
      </c>
      <c r="B90" s="9">
        <v>128</v>
      </c>
      <c r="C90" s="9">
        <v>100</v>
      </c>
      <c r="D90" s="10"/>
      <c r="E90" s="10"/>
      <c r="F90" s="13"/>
      <c r="G90" s="16">
        <v>89</v>
      </c>
    </row>
    <row r="91" spans="1:7" x14ac:dyDescent="0.25">
      <c r="A91" s="15">
        <v>90</v>
      </c>
      <c r="B91" s="9">
        <v>129</v>
      </c>
      <c r="C91" s="9">
        <v>160</v>
      </c>
      <c r="D91" s="10"/>
      <c r="E91" s="10"/>
      <c r="F91" s="13"/>
      <c r="G91" s="16">
        <f>142.4-5</f>
        <v>137.4</v>
      </c>
    </row>
    <row r="92" spans="1:7" x14ac:dyDescent="0.25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 x14ac:dyDescent="0.25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 x14ac:dyDescent="0.25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</f>
        <v>2.5</v>
      </c>
    </row>
    <row r="95" spans="1:7" x14ac:dyDescent="0.25">
      <c r="A95" s="15">
        <v>94</v>
      </c>
      <c r="B95" s="9">
        <v>134</v>
      </c>
      <c r="C95" s="9">
        <v>160</v>
      </c>
      <c r="D95" s="10"/>
      <c r="E95" s="10"/>
      <c r="F95" s="13"/>
      <c r="G95" s="16">
        <f>142.4-90</f>
        <v>52.400000000000006</v>
      </c>
    </row>
    <row r="96" spans="1:7" x14ac:dyDescent="0.25">
      <c r="A96" s="15">
        <v>95</v>
      </c>
      <c r="B96" s="9">
        <v>135</v>
      </c>
      <c r="C96" s="9">
        <v>160</v>
      </c>
      <c r="D96" s="10"/>
      <c r="E96" s="10"/>
      <c r="F96" s="13"/>
      <c r="G96" s="16">
        <f>142.4-30-15</f>
        <v>97.4</v>
      </c>
    </row>
    <row r="97" spans="1:7" x14ac:dyDescent="0.25">
      <c r="A97" s="15">
        <v>96</v>
      </c>
      <c r="B97" s="9">
        <v>136</v>
      </c>
      <c r="C97" s="9">
        <v>160</v>
      </c>
      <c r="D97" s="10"/>
      <c r="E97" s="10"/>
      <c r="F97" s="13"/>
      <c r="G97" s="16">
        <v>142.4</v>
      </c>
    </row>
    <row r="98" spans="1:7" x14ac:dyDescent="0.25">
      <c r="A98" s="15">
        <v>97</v>
      </c>
      <c r="B98" s="9">
        <v>137</v>
      </c>
      <c r="C98" s="9">
        <v>160</v>
      </c>
      <c r="D98" s="10"/>
      <c r="E98" s="10"/>
      <c r="F98" s="13"/>
      <c r="G98" s="16">
        <v>0</v>
      </c>
    </row>
    <row r="99" spans="1:7" x14ac:dyDescent="0.25">
      <c r="A99" s="15">
        <v>98</v>
      </c>
      <c r="B99" s="9">
        <v>5104</v>
      </c>
      <c r="C99" s="9">
        <v>250</v>
      </c>
      <c r="D99" s="10">
        <v>675</v>
      </c>
      <c r="E99" s="10">
        <f t="shared" si="0"/>
        <v>-425</v>
      </c>
      <c r="F99" s="13">
        <f t="shared" si="2"/>
        <v>0</v>
      </c>
      <c r="G99" s="16">
        <f>IF(F99&gt;0,F99,0)</f>
        <v>0</v>
      </c>
    </row>
    <row r="100" spans="1:7" x14ac:dyDescent="0.25">
      <c r="A100" s="15">
        <v>99</v>
      </c>
      <c r="B100" s="9">
        <v>5106</v>
      </c>
      <c r="C100" s="9">
        <v>250</v>
      </c>
      <c r="D100" s="10">
        <v>390</v>
      </c>
      <c r="E100" s="10">
        <f t="shared" si="0"/>
        <v>-140</v>
      </c>
      <c r="F100" s="13">
        <f t="shared" si="2"/>
        <v>0</v>
      </c>
      <c r="G100" s="16">
        <f>IF(F100&gt;0,F100,0)</f>
        <v>0</v>
      </c>
    </row>
    <row r="101" spans="1:7" x14ac:dyDescent="0.25">
      <c r="A101" s="15">
        <v>100</v>
      </c>
      <c r="B101" s="9">
        <v>5108</v>
      </c>
      <c r="C101" s="9">
        <v>400</v>
      </c>
      <c r="D101" s="12">
        <v>305</v>
      </c>
      <c r="E101" s="12">
        <f t="shared" si="0"/>
        <v>95</v>
      </c>
      <c r="F101" s="13">
        <f t="shared" si="2"/>
        <v>95</v>
      </c>
      <c r="G101" s="16">
        <f>IF(F101&gt;0,F101,0)-10-15-15-15</f>
        <v>40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2017-11-02T03:04:56Z</cp:lastPrinted>
  <dcterms:created xsi:type="dcterms:W3CDTF">2017-02-27T10:47:50Z</dcterms:created>
  <dcterms:modified xsi:type="dcterms:W3CDTF">2023-04-05T04:44:03Z</dcterms:modified>
</cp:coreProperties>
</file>